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O2" i="1" l="1"/>
  <c r="L2" i="1"/>
  <c r="J2" i="1"/>
  <c r="H2" i="1"/>
</calcChain>
</file>

<file path=xl/sharedStrings.xml><?xml version="1.0" encoding="utf-8"?>
<sst xmlns="http://schemas.openxmlformats.org/spreadsheetml/2006/main" count="11" uniqueCount="11">
  <si>
    <t>№</t>
  </si>
  <si>
    <t>ΔS, см</t>
  </si>
  <si>
    <t>S, см</t>
  </si>
  <si>
    <t>t, мкс</t>
  </si>
  <si>
    <t>Δt, мкс</t>
  </si>
  <si>
    <t>lamda</t>
  </si>
  <si>
    <t>f, c^-1</t>
  </si>
  <si>
    <t>T, c</t>
  </si>
  <si>
    <t>C, cm/c</t>
  </si>
  <si>
    <t>d, cm</t>
  </si>
  <si>
    <t>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</si>
</sst>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"/>
  <sheetViews>
    <sheetView tabSelected="1" workbookViewId="0">
      <selection activeCell="H22" sqref="H22"/>
    </sheetView>
  </sheetViews>
  <sheetFormatPr defaultRowHeight="15" x14ac:dyDescent="0.25"/>
  <sheetData>
    <row r="1" spans="1:15" ht="16.5" thickTop="1" x14ac:dyDescent="0.25">
      <c r="A1" s="1" t="s">
        <v>0</v>
      </c>
      <c r="B1" s="2" t="s">
        <v>2</v>
      </c>
      <c r="C1" s="3" t="s">
        <v>1</v>
      </c>
      <c r="D1" s="2" t="s">
        <v>3</v>
      </c>
      <c r="E1" s="4" t="s">
        <v>4</v>
      </c>
      <c r="G1" s="11" t="s">
        <v>7</v>
      </c>
      <c r="H1" s="11" t="s">
        <v>6</v>
      </c>
      <c r="I1" s="11" t="s">
        <v>8</v>
      </c>
      <c r="J1" s="11" t="s">
        <v>5</v>
      </c>
      <c r="K1" s="11" t="s">
        <v>9</v>
      </c>
      <c r="L1" s="11" t="s">
        <v>10</v>
      </c>
    </row>
    <row r="2" spans="1:15" ht="15.75" x14ac:dyDescent="0.25">
      <c r="A2" s="5">
        <v>1</v>
      </c>
      <c r="B2" s="6">
        <v>4</v>
      </c>
      <c r="C2" s="6"/>
      <c r="D2" s="6">
        <v>65</v>
      </c>
      <c r="E2" s="7"/>
      <c r="G2">
        <v>9.0000000000000002E-6</v>
      </c>
      <c r="H2">
        <f>1/G2</f>
        <v>111111.11111111111</v>
      </c>
      <c r="I2">
        <v>147500</v>
      </c>
      <c r="J2">
        <f>I2/H2</f>
        <v>1.3275000000000001</v>
      </c>
      <c r="K2">
        <v>3</v>
      </c>
      <c r="L2">
        <f>(K2^2)/(4*J2)</f>
        <v>1.6949152542372881</v>
      </c>
      <c r="N2">
        <v>0.54</v>
      </c>
      <c r="O2">
        <f>DEGREES(N2)</f>
        <v>30.939720937064457</v>
      </c>
    </row>
    <row r="3" spans="1:15" ht="15.75" x14ac:dyDescent="0.25">
      <c r="A3" s="5">
        <v>2</v>
      </c>
      <c r="B3" s="6">
        <v>6</v>
      </c>
      <c r="C3" s="6"/>
      <c r="D3" s="6">
        <v>78</v>
      </c>
      <c r="E3" s="7"/>
    </row>
    <row r="4" spans="1:15" ht="15.75" x14ac:dyDescent="0.25">
      <c r="A4" s="5">
        <v>3</v>
      </c>
      <c r="B4" s="6">
        <v>10</v>
      </c>
      <c r="C4" s="6">
        <v>0.05</v>
      </c>
      <c r="D4" s="6">
        <v>110</v>
      </c>
      <c r="E4" s="7">
        <v>0.5</v>
      </c>
    </row>
    <row r="5" spans="1:15" ht="15.75" x14ac:dyDescent="0.25">
      <c r="A5" s="5">
        <v>4</v>
      </c>
      <c r="B5" s="6">
        <v>12</v>
      </c>
      <c r="C5" s="6"/>
      <c r="D5" s="6">
        <v>122</v>
      </c>
      <c r="E5" s="7"/>
    </row>
    <row r="6" spans="1:15" ht="16.5" thickBot="1" x14ac:dyDescent="0.3">
      <c r="A6" s="8">
        <v>5</v>
      </c>
      <c r="B6" s="9">
        <v>15</v>
      </c>
      <c r="C6" s="9"/>
      <c r="D6" s="9">
        <v>144</v>
      </c>
      <c r="E6" s="10"/>
    </row>
    <row r="7" spans="1:15" ht="15.75" thickTop="1" x14ac:dyDescent="0.25"/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2011-03-24T22:48:33Z</dcterms:modified>
</cp:coreProperties>
</file>